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3CA89A5A-2854-41BF-9BE8-924426D5D608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DW" sheetId="1" r:id="rId1"/>
    <sheet name="BW" sheetId="2" state="hidden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5" i="1"/>
  <c r="C19" i="2"/>
  <c r="D19" i="2"/>
  <c r="E19" i="2"/>
  <c r="F19" i="2"/>
  <c r="D55" i="2"/>
  <c r="E55" i="2"/>
  <c r="F55" i="2"/>
  <c r="D23" i="2"/>
  <c r="E23" i="2"/>
  <c r="F23" i="2"/>
  <c r="D16" i="2"/>
  <c r="E16" i="2"/>
  <c r="F16" i="2"/>
  <c r="C16" i="2"/>
  <c r="C55" i="2"/>
  <c r="C45" i="2"/>
  <c r="C38" i="1" l="1"/>
  <c r="C56" i="2"/>
  <c r="C23" i="2"/>
  <c r="F45" i="2"/>
  <c r="F56" i="2" s="1"/>
  <c r="E45" i="2"/>
  <c r="E56" i="2" s="1"/>
  <c r="D45" i="2"/>
  <c r="D56" i="2" s="1"/>
  <c r="E38" i="1"/>
  <c r="F38" i="1"/>
  <c r="G38" i="1"/>
  <c r="H38" i="1"/>
  <c r="D38" i="1"/>
</calcChain>
</file>

<file path=xl/sharedStrings.xml><?xml version="1.0" encoding="utf-8"?>
<sst xmlns="http://schemas.openxmlformats.org/spreadsheetml/2006/main" count="104" uniqueCount="95">
  <si>
    <t>District Name</t>
  </si>
  <si>
    <t>No. of Loan Accounts Sanctioned</t>
  </si>
  <si>
    <t>Amount Sanctioned (in lakh)</t>
  </si>
  <si>
    <t>No. of Accounts Disbursed</t>
  </si>
  <si>
    <t>Amount Disbursed (in lakh)</t>
  </si>
  <si>
    <t>Amreli</t>
  </si>
  <si>
    <t>Anand</t>
  </si>
  <si>
    <t>Bharuch</t>
  </si>
  <si>
    <t>Bhavnagar</t>
  </si>
  <si>
    <t>Botad</t>
  </si>
  <si>
    <t>Chhotaudepur</t>
  </si>
  <si>
    <t>Dang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</si>
  <si>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</si>
  <si>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</si>
  <si>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</si>
  <si>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</si>
  <si>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</si>
  <si>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</si>
  <si>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</si>
  <si>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</si>
  <si>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</si>
  <si>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</si>
  <si>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</si>
  <si>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</si>
  <si>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Patan</t>
  </si>
  <si>
    <t>Porbandar</t>
  </si>
  <si>
    <t>Rajkot</t>
  </si>
  <si>
    <t>Surat</t>
  </si>
  <si>
    <t>Surendranagar</t>
  </si>
  <si>
    <t>Tapi</t>
  </si>
  <si>
    <t>Vadodara</t>
  </si>
  <si>
    <t>Valsad</t>
  </si>
  <si>
    <t>Sr. No.</t>
  </si>
  <si>
    <t>Total</t>
  </si>
  <si>
    <t>No of SVAMITVA Cards Issued</t>
  </si>
  <si>
    <t>Bank Wise Progress of Finance Extended against SVAMITVA Property Card as of 31.10.2025</t>
  </si>
  <si>
    <t>Bank Name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</si>
  <si>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</si>
  <si>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</si>
  <si>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</si>
  <si>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</si>
  <si>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</si>
  <si>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</si>
  <si>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</si>
  <si>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</si>
  <si>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</si>
  <si>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</si>
  <si>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</si>
  <si>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</si>
  <si>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</t>
  </si>
  <si>
    <t>DCCB</t>
  </si>
  <si>
    <t>GSCB</t>
  </si>
  <si>
    <t>BARODA GRAMIN BANK</t>
  </si>
  <si>
    <t>SAURASHTRA GRAMIN BANK</t>
  </si>
  <si>
    <t>GUJARAT GRAMIN BANK</t>
  </si>
  <si>
    <t>AXIS BANK</t>
  </si>
  <si>
    <t>BANDHAN BANK</t>
  </si>
  <si>
    <t>CITY UNION BANK</t>
  </si>
  <si>
    <t>CSB BANK LIMITED</t>
  </si>
  <si>
    <t>DBS BANK INDIA (E-LVB)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</si>
  <si>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</si>
  <si>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</si>
  <si>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</si>
  <si>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</si>
  <si>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</si>
  <si>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</si>
  <si>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</si>
  <si>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</si>
  <si>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</si>
  <si>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</si>
  <si>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</si>
  <si>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</si>
  <si>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</si>
  <si>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</si>
  <si>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</si>
  <si>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YES BANK</t>
  </si>
  <si>
    <t>AU SMALL FIN.BANK</t>
  </si>
  <si>
    <t>EQUITAS SMALL FIN. BANK</t>
  </si>
  <si>
    <t>ESAF SMALL FIN. BANK</t>
  </si>
  <si>
    <t>JANA SMALL FIN. BANK</t>
  </si>
  <si>
    <t>SHIVALIK SMALL FINANCE BANK</t>
  </si>
  <si>
    <t>SURYODAY SMALL FIN. BANK</t>
  </si>
  <si>
    <t>UJJIVAN SMALL FIN. BANK</t>
  </si>
  <si>
    <t>UNITY SMALL FINANCE BANK</t>
  </si>
  <si>
    <t>UTKARSH SMALL FIN. BANK</t>
  </si>
  <si>
    <t>Grand Total</t>
  </si>
  <si>
    <t>No of Villages Covered</t>
  </si>
  <si>
    <t>Ahmedabad</t>
  </si>
  <si>
    <t>Aravalli</t>
  </si>
  <si>
    <t>Banaskantha</t>
  </si>
  <si>
    <t>Dahod</t>
  </si>
  <si>
    <t>Panchmahal</t>
  </si>
  <si>
    <t>Sabarkantha</t>
  </si>
  <si>
    <t>District Wise Progress of  SVAMITVA Property Card Issued as of 02.02.2026</t>
  </si>
  <si>
    <t>Annexure - 35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</si>
</sst>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 tint="0.249977111117893"/>
      <name val="Arial"/>
      <family val="2"/>
    </font>
    <font>
      <b/>
      <sz val="11"/>
      <color theme="1"/>
      <name val="Arial"/>
      <family val="2"/>
    </font>
    <font>
      <sz val="11"/>
      <color rgb="FF9C6500"/>
      <name val="Calibri"/>
      <family val="2"/>
      <scheme val="minor"/>
    </font>
    <font>
      <b/>
      <sz val="14"/>
      <color theme="1"/>
      <name val="Arial"/>
      <family val="2"/>
    </font>
    <font>
      <sz val="11"/>
      <color rgb="FF9C5700"/>
      <name val="Calibri"/>
      <family val="2"/>
      <scheme val="minor"/>
    </font>
    <font>
      <sz val="20"/>
      <name val="Arial Black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9" fillId="34" borderId="10" xfId="0" applyFont="1" applyFill="1" applyBorder="1"/>
    <xf numFmtId="0" fontId="19" fillId="34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17" fillId="34" borderId="0" xfId="0" applyFont="1" applyFill="1" applyAlignment="1" applyProtection="1">
      <alignment horizontal="center" vertical="center"/>
      <protection locked="0"/>
    </xf>
    <xf numFmtId="0" fontId="17" fillId="34" borderId="0" xfId="0" applyFont="1" applyFill="1" applyAlignment="1" applyProtection="1">
      <alignment horizontal="center"/>
      <protection locked="0"/>
    </xf>
    <xf numFmtId="0" fontId="21" fillId="34" borderId="10" xfId="0" applyFont="1" applyFill="1" applyBorder="1" applyAlignment="1">
      <alignment horizontal="center" vertical="center"/>
    </xf>
    <xf numFmtId="0" fontId="21" fillId="34" borderId="10" xfId="0" applyFont="1" applyFill="1" applyBorder="1"/>
    <xf numFmtId="0" fontId="19" fillId="34" borderId="10" xfId="0" applyFont="1" applyFill="1" applyBorder="1" applyAlignment="1">
      <alignment horizontal="left"/>
    </xf>
    <xf numFmtId="3" fontId="19" fillId="34" borderId="10" xfId="0" applyNumberFormat="1" applyFont="1" applyFill="1" applyBorder="1" applyProtection="1">
      <protection locked="0"/>
    </xf>
    <xf numFmtId="3" fontId="18" fillId="35" borderId="10" xfId="0" applyNumberFormat="1" applyFont="1" applyFill="1" applyBorder="1" applyProtection="1">
      <protection locked="0"/>
    </xf>
    <xf numFmtId="0" fontId="19" fillId="34" borderId="10" xfId="0" applyFont="1" applyFill="1" applyBorder="1" applyProtection="1">
      <protection locked="0"/>
    </xf>
    <xf numFmtId="3" fontId="19" fillId="34" borderId="10" xfId="0" applyNumberFormat="1" applyFont="1" applyFill="1" applyBorder="1"/>
    <xf numFmtId="3" fontId="18" fillId="35" borderId="10" xfId="0" applyNumberFormat="1" applyFont="1" applyFill="1" applyBorder="1"/>
    <xf numFmtId="3" fontId="23" fillId="36" borderId="10" xfId="0" applyNumberFormat="1" applyFont="1" applyFill="1" applyBorder="1" applyProtection="1">
      <protection locked="0"/>
    </xf>
    <xf numFmtId="0" fontId="20" fillId="34" borderId="10" xfId="0" applyFont="1" applyFill="1" applyBorder="1" applyAlignment="1">
      <alignment horizontal="center" vertical="center" wrapText="1"/>
    </xf>
    <xf numFmtId="0" fontId="18" fillId="34" borderId="0" xfId="0" applyFont="1" applyFill="1" applyAlignment="1" applyProtection="1">
      <alignment horizontal="center" wrapText="1"/>
      <protection locked="0"/>
    </xf>
    <xf numFmtId="0" fontId="18" fillId="34" borderId="13" xfId="0" applyFont="1" applyFill="1" applyBorder="1" applyAlignment="1" applyProtection="1">
      <alignment horizontal="center"/>
      <protection locked="0"/>
    </xf>
    <xf numFmtId="0" fontId="18" fillId="35" borderId="10" xfId="0" applyFont="1" applyFill="1" applyBorder="1" applyAlignment="1">
      <alignment horizontal="center" vertical="center"/>
    </xf>
    <xf numFmtId="0" fontId="18" fillId="35" borderId="12" xfId="0" applyFont="1" applyFill="1" applyBorder="1" applyAlignment="1">
      <alignment horizontal="center" vertical="center"/>
    </xf>
    <xf numFmtId="0" fontId="18" fillId="35" borderId="11" xfId="0" applyFont="1" applyFill="1" applyBorder="1" applyAlignment="1">
      <alignment horizontal="center" vertical="center"/>
    </xf>
    <xf numFmtId="0" fontId="18" fillId="35" borderId="10" xfId="0" applyFont="1" applyFill="1" applyBorder="1" applyAlignment="1">
      <alignment horizontal="left"/>
    </xf>
    <xf numFmtId="0" fontId="23" fillId="36" borderId="10" xfId="0" applyFont="1" applyFill="1" applyBorder="1" applyAlignment="1">
      <alignment horizontal="center" vertical="center"/>
    </xf>
    <xf numFmtId="0" fontId="23" fillId="36" borderId="10" xfId="0" applyFont="1" applyFill="1" applyBorder="1" applyAlignment="1">
      <alignment horizontal="left"/>
    </xf>
    <xf numFmtId="0" fontId="25" fillId="0" borderId="0" xfId="0" applyFont="1" applyAlignment="1">
      <alignment horizontal="right" vertical="center"/>
    </xf>
  </cellXfs>
  <cellStyles count="49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" xfId="43" builtinId="32" customBuiltin="1"/>
    <cellStyle name="60% - Accent1 2" xfId="36" xr:uid="{C5F219A8-9E3A-4CA5-A14E-0F9E9712F84B}"/>
    <cellStyle name="60% - Accent2" xfId="44" builtinId="36" customBuiltin="1"/>
    <cellStyle name="60% - Accent2 2" xfId="37" xr:uid="{15DECF7E-97DB-480F-BA66-B9EDC53E1037}"/>
    <cellStyle name="60% - Accent3" xfId="45" builtinId="40" customBuiltin="1"/>
    <cellStyle name="60% - Accent3 2" xfId="38" xr:uid="{C65B571A-A242-415D-BC55-D0A7CECA1596}"/>
    <cellStyle name="60% - Accent4" xfId="46" builtinId="44" customBuiltin="1"/>
    <cellStyle name="60% - Accent4 2" xfId="39" xr:uid="{B0BA28A0-61B4-4696-A26A-32018C3926BC}"/>
    <cellStyle name="60% - Accent5" xfId="47" builtinId="48" customBuiltin="1"/>
    <cellStyle name="60% - Accent5 2" xfId="40" xr:uid="{CD432B7C-2745-4E19-A0A9-0FE44CA7FF32}"/>
    <cellStyle name="60% - Accent6" xfId="48" builtinId="52" customBuiltin="1"/>
    <cellStyle name="60% - Accent6 2" xfId="41" xr:uid="{52C3D0C7-A5BC-4CDF-AC2D-4C48919F2D7B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" xfId="42" builtinId="28" customBuiltin="1"/>
    <cellStyle name="Neutral 2" xfId="35" xr:uid="{A4F0A53E-6D71-420A-B242-C3FF9A008CBA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13"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name val="Arial"/>
        <family val="2"/>
        <scheme val="none"/>
      </font>
      <fill>
        <patternFill patternType="solid">
          <fgColor indexed="64"/>
          <bgColor theme="0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Arial"/>
        <family val="2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p158776\Downloads\SVAMITVA.xlsx" TargetMode="External"/><Relationship Id="rId1" Type="http://schemas.openxmlformats.org/officeDocument/2006/relationships/externalLinkPath" Target="file:///C:\Users\vp158776\Downloads\SVAMITV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2"/>
      <sheetName val="Table001 (Page 1-6)"/>
      <sheetName val="Sheet3"/>
      <sheetName val="Sheet1"/>
    </sheetNames>
    <sheetDataSet>
      <sheetData sheetId="0"/>
      <sheetData sheetId="1"/>
      <sheetData sheetId="2">
        <row r="4">
          <cell r="A4" t="str">
            <v>Ahmedabad</v>
          </cell>
          <cell r="B4">
            <v>255</v>
          </cell>
          <cell r="C4">
            <v>115934</v>
          </cell>
        </row>
        <row r="5">
          <cell r="A5" t="str">
            <v>Amreli</v>
          </cell>
          <cell r="B5">
            <v>131</v>
          </cell>
          <cell r="C5">
            <v>8299</v>
          </cell>
        </row>
        <row r="6">
          <cell r="A6" t="str">
            <v>Anand</v>
          </cell>
          <cell r="B6">
            <v>227</v>
          </cell>
          <cell r="C6">
            <v>83142</v>
          </cell>
        </row>
        <row r="7">
          <cell r="A7" t="str">
            <v>Aravalli</v>
          </cell>
          <cell r="B7">
            <v>359</v>
          </cell>
          <cell r="C7">
            <v>35969</v>
          </cell>
        </row>
        <row r="8">
          <cell r="A8" t="str">
            <v>Banaskantha</v>
          </cell>
          <cell r="B8">
            <v>785</v>
          </cell>
          <cell r="C8">
            <v>127278</v>
          </cell>
        </row>
        <row r="9">
          <cell r="A9" t="str">
            <v>Bharuch</v>
          </cell>
          <cell r="B9">
            <v>423</v>
          </cell>
          <cell r="C9">
            <v>62884</v>
          </cell>
        </row>
        <row r="10">
          <cell r="A10" t="str">
            <v>Bhavnagar</v>
          </cell>
          <cell r="B10">
            <v>545</v>
          </cell>
          <cell r="C10">
            <v>46378</v>
          </cell>
        </row>
        <row r="11">
          <cell r="A11" t="str">
            <v>Botad</v>
          </cell>
          <cell r="B11">
            <v>108</v>
          </cell>
          <cell r="C11">
            <v>13042</v>
          </cell>
        </row>
        <row r="12">
          <cell r="A12" t="str">
            <v>Chhotaudepur</v>
          </cell>
          <cell r="B12">
            <v>180</v>
          </cell>
          <cell r="C12">
            <v>16384</v>
          </cell>
        </row>
        <row r="13">
          <cell r="A13" t="str">
            <v>Dahod</v>
          </cell>
          <cell r="B13">
            <v>68</v>
          </cell>
          <cell r="C13">
            <v>2281</v>
          </cell>
        </row>
        <row r="14">
          <cell r="A14" t="str">
            <v>Dang</v>
          </cell>
          <cell r="B14">
            <v>238</v>
          </cell>
          <cell r="C14">
            <v>15012</v>
          </cell>
        </row>
        <row r="15">
          <cell r="A15" t="str">
            <v>Devbhumi Dwarka</v>
          </cell>
          <cell r="B15">
            <v>186</v>
          </cell>
          <cell r="C15">
            <v>14385</v>
          </cell>
        </row>
        <row r="16">
          <cell r="A16" t="str">
            <v>Gandhinagar</v>
          </cell>
          <cell r="B16">
            <v>77</v>
          </cell>
          <cell r="C16">
            <v>18153</v>
          </cell>
        </row>
        <row r="17">
          <cell r="A17" t="str">
            <v>Gir Somnath</v>
          </cell>
          <cell r="B17">
            <v>261</v>
          </cell>
          <cell r="C17">
            <v>28527</v>
          </cell>
        </row>
        <row r="18">
          <cell r="A18" t="str">
            <v>Jamnagar</v>
          </cell>
          <cell r="B18">
            <v>345</v>
          </cell>
          <cell r="C18">
            <v>23696</v>
          </cell>
        </row>
        <row r="19">
          <cell r="A19" t="str">
            <v>Junagadh</v>
          </cell>
          <cell r="B19">
            <v>340</v>
          </cell>
          <cell r="C19">
            <v>39595</v>
          </cell>
        </row>
        <row r="20">
          <cell r="A20" t="str">
            <v>Kachchh</v>
          </cell>
          <cell r="B20">
            <v>352</v>
          </cell>
          <cell r="C20">
            <v>31348</v>
          </cell>
        </row>
        <row r="21">
          <cell r="A21" t="str">
            <v>Kheda</v>
          </cell>
          <cell r="B21">
            <v>300</v>
          </cell>
          <cell r="C21">
            <v>72497</v>
          </cell>
        </row>
        <row r="22">
          <cell r="A22" t="str">
            <v>Mahesana</v>
          </cell>
          <cell r="B22">
            <v>417</v>
          </cell>
          <cell r="C22">
            <v>122934</v>
          </cell>
        </row>
        <row r="23">
          <cell r="A23" t="str">
            <v>Mahisagar</v>
          </cell>
          <cell r="B23">
            <v>306</v>
          </cell>
          <cell r="C23">
            <v>10146</v>
          </cell>
        </row>
        <row r="24">
          <cell r="A24" t="str">
            <v>Morbi</v>
          </cell>
          <cell r="B24">
            <v>148</v>
          </cell>
          <cell r="C24">
            <v>24115</v>
          </cell>
        </row>
        <row r="25">
          <cell r="A25" t="str">
            <v>Narmada</v>
          </cell>
          <cell r="B25">
            <v>309</v>
          </cell>
          <cell r="C25">
            <v>35087</v>
          </cell>
        </row>
        <row r="26">
          <cell r="A26" t="str">
            <v>Navsari</v>
          </cell>
          <cell r="B26">
            <v>142</v>
          </cell>
          <cell r="C26">
            <v>9647</v>
          </cell>
        </row>
        <row r="27">
          <cell r="A27" t="str">
            <v>Panchmahal</v>
          </cell>
          <cell r="B27">
            <v>231</v>
          </cell>
          <cell r="C27">
            <v>7301</v>
          </cell>
        </row>
        <row r="28">
          <cell r="A28" t="str">
            <v>Patan</v>
          </cell>
          <cell r="B28">
            <v>322</v>
          </cell>
          <cell r="C28">
            <v>62351</v>
          </cell>
        </row>
        <row r="29">
          <cell r="A29" t="str">
            <v>Porbandar</v>
          </cell>
          <cell r="B29">
            <v>68</v>
          </cell>
          <cell r="C29">
            <v>9307</v>
          </cell>
        </row>
        <row r="30">
          <cell r="A30" t="str">
            <v>Rajkot</v>
          </cell>
          <cell r="B30">
            <v>500</v>
          </cell>
          <cell r="C30">
            <v>56882</v>
          </cell>
        </row>
        <row r="31">
          <cell r="A31" t="str">
            <v>Sabarkantha</v>
          </cell>
          <cell r="B31">
            <v>394</v>
          </cell>
          <cell r="C31">
            <v>67064</v>
          </cell>
        </row>
        <row r="32">
          <cell r="A32" t="str">
            <v>Surat</v>
          </cell>
          <cell r="B32">
            <v>329</v>
          </cell>
          <cell r="C32">
            <v>34527</v>
          </cell>
        </row>
        <row r="33">
          <cell r="A33" t="str">
            <v>Surendranagar</v>
          </cell>
          <cell r="B33">
            <v>393</v>
          </cell>
          <cell r="C33">
            <v>54477</v>
          </cell>
        </row>
        <row r="34">
          <cell r="A34" t="str">
            <v>Tapi</v>
          </cell>
          <cell r="B34">
            <v>277</v>
          </cell>
          <cell r="C34">
            <v>15429</v>
          </cell>
        </row>
        <row r="35">
          <cell r="A35" t="str">
            <v>Vadodara</v>
          </cell>
          <cell r="B35">
            <v>458</v>
          </cell>
          <cell r="C35">
            <v>65832</v>
          </cell>
        </row>
        <row r="36">
          <cell r="A36" t="str">
            <v>Valsad</v>
          </cell>
          <cell r="B36">
            <v>91</v>
          </cell>
          <cell r="C36">
            <v>3188</v>
          </cell>
        </row>
        <row r="37">
          <cell r="A37" t="str">
            <v>(blank)</v>
          </cell>
        </row>
      </sheetData>
      <sheetData sheetId="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5E2AFCD-01FB-4874-93E9-9119136BB3D6}" name="Table1" displayName="Table1" ref="A4:H38" totalsRowShown="0" headerRowDxfId="12" dataDxfId="10" headerRowBorderDxfId="11" tableBorderDxfId="9" totalsRowBorderDxfId="8">
  <sortState xmlns:xlrd2="http://schemas.microsoft.com/office/spreadsheetml/2017/richdata2" ref="A5:H37">
    <sortCondition ref="B5:B37"/>
  </sortState>
  <tableColumns count="8">
    <tableColumn id="2" xr3:uid="{C9FB6403-C070-47BF-A372-ECDEB28FAEDA}" name="Sr. No." dataDxfId="7"/>
    <tableColumn id="3" xr3:uid="{BACFFE8F-9215-4221-B3FA-2B26E5BF262B}" name="District Name" dataDxfId="6"/>
    <tableColumn id="1" xr3:uid="{0A87FE4E-4FE5-4948-BD63-69D5A8FB7314}" name="No of Villages Covered" dataDxfId="5">
      <calculatedColumnFormula>VLOOKUP(Table1[[#This Row],[District Name]],[1]Sheet3!$A$4:$C$37,2,0)</calculatedColumnFormula>
    </tableColumn>
    <tableColumn id="4" xr3:uid="{F5AC6F83-278F-40F8-AF2B-64CAA9E186CA}" name="No of SVAMITVA Cards Issued" dataDxfId="4"/>
    <tableColumn id="7" xr3:uid="{656A2F19-E3F5-432B-A66E-C93104D66FC1}" name="No. of Loan Accounts Sanctioned" dataDxfId="3"/>
    <tableColumn id="8" xr3:uid="{076100F7-ECA3-4005-A6EF-1B2B36C7CE30}" name="Amount Sanctioned (in lakh)" dataDxfId="2"/>
    <tableColumn id="9" xr3:uid="{52A9171E-5212-47B2-94B1-5B65181670C2}" name="No. of Accounts Disbursed" dataDxfId="1"/>
    <tableColumn id="10" xr3:uid="{AD48D9F3-010F-401A-8987-C36D2D78488F}" name="Amount Disbursed (in lakh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"/>
  <sheetViews>
    <sheetView tabSelected="1" workbookViewId="0">
      <selection sqref="A1:G1"/>
    </sheetView>
  </sheetViews>
  <sheetFormatPr defaultRowHeight="15" x14ac:dyDescent="0.25"/>
  <cols>
    <col min="1" max="1" width="10.140625" style="3" customWidth="1"/>
    <col min="2" max="2" width="19.28515625" customWidth="1"/>
    <col min="3" max="4" width="24.28515625" customWidth="1"/>
    <col min="5" max="5" width="16.85546875" hidden="1" customWidth="1"/>
    <col min="6" max="8" width="16.140625" hidden="1" customWidth="1"/>
  </cols>
  <sheetData>
    <row r="1" spans="1:8" ht="31.5" x14ac:dyDescent="0.25">
      <c r="A1" s="25" t="s">
        <v>94</v>
      </c>
      <c r="B1" s="25"/>
      <c r="C1" s="25"/>
      <c r="D1" s="25"/>
      <c r="E1" s="25"/>
      <c r="F1" s="25"/>
      <c r="G1" s="25"/>
    </row>
    <row r="2" spans="1:8" ht="31.5" customHeight="1" x14ac:dyDescent="0.25">
      <c r="A2" s="17" t="s">
        <v>93</v>
      </c>
      <c r="B2" s="17"/>
      <c r="C2" s="17"/>
      <c r="D2" s="17"/>
      <c r="E2" s="17"/>
      <c r="F2" s="17"/>
      <c r="G2" s="17"/>
      <c r="H2" s="17"/>
    </row>
    <row r="3" spans="1:8" ht="18" x14ac:dyDescent="0.25">
      <c r="A3" s="5"/>
      <c r="B3" s="6"/>
      <c r="C3" s="6"/>
      <c r="D3" s="6"/>
      <c r="E3" s="6"/>
      <c r="F3" s="6"/>
      <c r="G3" s="6"/>
      <c r="H3" s="6"/>
    </row>
    <row r="4" spans="1:8" ht="45" x14ac:dyDescent="0.25">
      <c r="A4" s="16" t="s">
        <v>32</v>
      </c>
      <c r="B4" s="16" t="s">
        <v>0</v>
      </c>
      <c r="C4" s="16" t="s">
        <v>86</v>
      </c>
      <c r="D4" s="16" t="s">
        <v>34</v>
      </c>
      <c r="E4" s="4" t="s">
        <v>1</v>
      </c>
      <c r="F4" s="4" t="s">
        <v>2</v>
      </c>
      <c r="G4" s="4" t="s">
        <v>3</v>
      </c>
      <c r="H4" s="4" t="s">
        <v>4</v>
      </c>
    </row>
    <row r="5" spans="1:8" x14ac:dyDescent="0.25">
      <c r="A5" s="2">
        <v>1</v>
      </c>
      <c r="B5" s="1" t="s">
        <v>87</v>
      </c>
      <c r="C5" s="1">
        <f>VLOOKUP(Table1[[#This Row],[District Name]],[1]Sheet3!$A$4:$C$37,2,0)</f>
        <v>255</v>
      </c>
      <c r="D5" s="1">
        <f>VLOOKUP(Table1[[#This Row],[District Name]],[1]Sheet3!$A$4:$C$37,3,0)</f>
        <v>115934</v>
      </c>
      <c r="E5" s="1"/>
      <c r="F5" s="1"/>
      <c r="G5" s="1"/>
      <c r="H5" s="1"/>
    </row>
    <row r="6" spans="1:8" x14ac:dyDescent="0.25">
      <c r="A6" s="2">
        <v>2</v>
      </c>
      <c r="B6" s="1" t="s">
        <v>5</v>
      </c>
      <c r="C6" s="1">
        <f>VLOOKUP(Table1[[#This Row],[District Name]],[1]Sheet3!$A$4:$C$37,2,0)</f>
        <v>131</v>
      </c>
      <c r="D6" s="1">
        <f>VLOOKUP(Table1[[#This Row],[District Name]],[1]Sheet3!$A$4:$C$37,3,0)</f>
        <v>8299</v>
      </c>
      <c r="E6" s="1"/>
      <c r="F6" s="1"/>
      <c r="G6" s="1"/>
      <c r="H6" s="1"/>
    </row>
    <row r="7" spans="1:8" x14ac:dyDescent="0.25">
      <c r="A7" s="2">
        <v>3</v>
      </c>
      <c r="B7" s="1" t="s">
        <v>6</v>
      </c>
      <c r="C7" s="1">
        <f>VLOOKUP(Table1[[#This Row],[District Name]],[1]Sheet3!$A$4:$C$37,2,0)</f>
        <v>227</v>
      </c>
      <c r="D7" s="1">
        <f>VLOOKUP(Table1[[#This Row],[District Name]],[1]Sheet3!$A$4:$C$37,3,0)</f>
        <v>83142</v>
      </c>
      <c r="E7" s="1"/>
      <c r="F7" s="1"/>
      <c r="G7" s="1"/>
      <c r="H7" s="1"/>
    </row>
    <row r="8" spans="1:8" x14ac:dyDescent="0.25">
      <c r="A8" s="2">
        <v>4</v>
      </c>
      <c r="B8" s="1" t="s">
        <v>88</v>
      </c>
      <c r="C8" s="1">
        <f>VLOOKUP(Table1[[#This Row],[District Name]],[1]Sheet3!$A$4:$C$37,2,0)</f>
        <v>359</v>
      </c>
      <c r="D8" s="1">
        <f>VLOOKUP(Table1[[#This Row],[District Name]],[1]Sheet3!$A$4:$C$37,3,0)</f>
        <v>35969</v>
      </c>
      <c r="E8" s="1"/>
      <c r="F8" s="1"/>
      <c r="G8" s="1"/>
      <c r="H8" s="1"/>
    </row>
    <row r="9" spans="1:8" x14ac:dyDescent="0.25">
      <c r="A9" s="2">
        <v>5</v>
      </c>
      <c r="B9" s="1" t="s">
        <v>89</v>
      </c>
      <c r="C9" s="1">
        <f>VLOOKUP(Table1[[#This Row],[District Name]],[1]Sheet3!$A$4:$C$37,2,0)</f>
        <v>785</v>
      </c>
      <c r="D9" s="1">
        <f>VLOOKUP(Table1[[#This Row],[District Name]],[1]Sheet3!$A$4:$C$37,3,0)</f>
        <v>127278</v>
      </c>
      <c r="E9" s="1"/>
      <c r="F9" s="1"/>
      <c r="G9" s="1"/>
      <c r="H9" s="1"/>
    </row>
    <row r="10" spans="1:8" x14ac:dyDescent="0.25">
      <c r="A10" s="2">
        <v>6</v>
      </c>
      <c r="B10" s="1" t="s">
        <v>7</v>
      </c>
      <c r="C10" s="1">
        <f>VLOOKUP(Table1[[#This Row],[District Name]],[1]Sheet3!$A$4:$C$37,2,0)</f>
        <v>423</v>
      </c>
      <c r="D10" s="1">
        <f>VLOOKUP(Table1[[#This Row],[District Name]],[1]Sheet3!$A$4:$C$37,3,0)</f>
        <v>62884</v>
      </c>
      <c r="E10" s="1"/>
      <c r="F10" s="1"/>
      <c r="G10" s="1"/>
      <c r="H10" s="1"/>
    </row>
    <row r="11" spans="1:8" x14ac:dyDescent="0.25">
      <c r="A11" s="2">
        <v>7</v>
      </c>
      <c r="B11" s="1" t="s">
        <v>8</v>
      </c>
      <c r="C11" s="1">
        <f>VLOOKUP(Table1[[#This Row],[District Name]],[1]Sheet3!$A$4:$C$37,2,0)</f>
        <v>545</v>
      </c>
      <c r="D11" s="1">
        <f>VLOOKUP(Table1[[#This Row],[District Name]],[1]Sheet3!$A$4:$C$37,3,0)</f>
        <v>46378</v>
      </c>
      <c r="E11" s="1"/>
      <c r="F11" s="1"/>
      <c r="G11" s="1"/>
      <c r="H11" s="1"/>
    </row>
    <row r="12" spans="1:8" x14ac:dyDescent="0.25">
      <c r="A12" s="2">
        <v>8</v>
      </c>
      <c r="B12" s="1" t="s">
        <v>9</v>
      </c>
      <c r="C12" s="1">
        <f>VLOOKUP(Table1[[#This Row],[District Name]],[1]Sheet3!$A$4:$C$37,2,0)</f>
        <v>108</v>
      </c>
      <c r="D12" s="1">
        <f>VLOOKUP(Table1[[#This Row],[District Name]],[1]Sheet3!$A$4:$C$37,3,0)</f>
        <v>13042</v>
      </c>
      <c r="E12" s="1"/>
      <c r="F12" s="1"/>
      <c r="G12" s="1"/>
      <c r="H12" s="1"/>
    </row>
    <row r="13" spans="1:8" x14ac:dyDescent="0.25">
      <c r="A13" s="2">
        <v>9</v>
      </c>
      <c r="B13" s="1" t="s">
        <v>10</v>
      </c>
      <c r="C13" s="1">
        <f>VLOOKUP(Table1[[#This Row],[District Name]],[1]Sheet3!$A$4:$C$37,2,0)</f>
        <v>180</v>
      </c>
      <c r="D13" s="1">
        <f>VLOOKUP(Table1[[#This Row],[District Name]],[1]Sheet3!$A$4:$C$37,3,0)</f>
        <v>16384</v>
      </c>
      <c r="E13" s="1"/>
      <c r="F13" s="1"/>
      <c r="G13" s="1"/>
      <c r="H13" s="1"/>
    </row>
    <row r="14" spans="1:8" x14ac:dyDescent="0.25">
      <c r="A14" s="2">
        <v>10</v>
      </c>
      <c r="B14" s="1" t="s">
        <v>11</v>
      </c>
      <c r="C14" s="1">
        <f>VLOOKUP(Table1[[#This Row],[District Name]],[1]Sheet3!$A$4:$C$37,2,0)</f>
        <v>238</v>
      </c>
      <c r="D14" s="1">
        <f>VLOOKUP(Table1[[#This Row],[District Name]],[1]Sheet3!$A$4:$C$37,3,0)</f>
        <v>15012</v>
      </c>
      <c r="E14" s="1"/>
      <c r="F14" s="1"/>
      <c r="G14" s="1"/>
      <c r="H14" s="1"/>
    </row>
    <row r="15" spans="1:8" x14ac:dyDescent="0.25">
      <c r="A15" s="2">
        <v>11</v>
      </c>
      <c r="B15" s="1" t="s">
        <v>12</v>
      </c>
      <c r="C15" s="1">
        <f>VLOOKUP(Table1[[#This Row],[District Name]],[1]Sheet3!$A$4:$C$37,2,0)</f>
        <v>186</v>
      </c>
      <c r="D15" s="1">
        <f>VLOOKUP(Table1[[#This Row],[District Name]],[1]Sheet3!$A$4:$C$37,3,0)</f>
        <v>14385</v>
      </c>
      <c r="E15" s="1"/>
      <c r="F15" s="1"/>
      <c r="G15" s="1"/>
      <c r="H15" s="1"/>
    </row>
    <row r="16" spans="1:8" x14ac:dyDescent="0.25">
      <c r="A16" s="2">
        <v>12</v>
      </c>
      <c r="B16" s="1" t="s">
        <v>90</v>
      </c>
      <c r="C16" s="1">
        <f>VLOOKUP(Table1[[#This Row],[District Name]],[1]Sheet3!$A$4:$C$37,2,0)</f>
        <v>68</v>
      </c>
      <c r="D16" s="1">
        <f>VLOOKUP(Table1[[#This Row],[District Name]],[1]Sheet3!$A$4:$C$37,3,0)</f>
        <v>2281</v>
      </c>
      <c r="E16" s="1"/>
      <c r="F16" s="1"/>
      <c r="G16" s="1"/>
      <c r="H16" s="1"/>
    </row>
    <row r="17" spans="1:8" x14ac:dyDescent="0.25">
      <c r="A17" s="2">
        <v>13</v>
      </c>
      <c r="B17" s="1" t="s">
        <v>13</v>
      </c>
      <c r="C17" s="1">
        <f>VLOOKUP(Table1[[#This Row],[District Name]],[1]Sheet3!$A$4:$C$37,2,0)</f>
        <v>77</v>
      </c>
      <c r="D17" s="1">
        <f>VLOOKUP(Table1[[#This Row],[District Name]],[1]Sheet3!$A$4:$C$37,3,0)</f>
        <v>18153</v>
      </c>
      <c r="E17" s="1"/>
      <c r="F17" s="1"/>
      <c r="G17" s="1"/>
      <c r="H17" s="1"/>
    </row>
    <row r="18" spans="1:8" x14ac:dyDescent="0.25">
      <c r="A18" s="2">
        <v>14</v>
      </c>
      <c r="B18" s="1" t="s">
        <v>14</v>
      </c>
      <c r="C18" s="1">
        <f>VLOOKUP(Table1[[#This Row],[District Name]],[1]Sheet3!$A$4:$C$37,2,0)</f>
        <v>261</v>
      </c>
      <c r="D18" s="1">
        <f>VLOOKUP(Table1[[#This Row],[District Name]],[1]Sheet3!$A$4:$C$37,3,0)</f>
        <v>28527</v>
      </c>
      <c r="E18" s="1"/>
      <c r="F18" s="1"/>
      <c r="G18" s="1"/>
      <c r="H18" s="1"/>
    </row>
    <row r="19" spans="1:8" x14ac:dyDescent="0.25">
      <c r="A19" s="2">
        <v>15</v>
      </c>
      <c r="B19" s="1" t="s">
        <v>15</v>
      </c>
      <c r="C19" s="1">
        <f>VLOOKUP(Table1[[#This Row],[District Name]],[1]Sheet3!$A$4:$C$37,2,0)</f>
        <v>345</v>
      </c>
      <c r="D19" s="1">
        <f>VLOOKUP(Table1[[#This Row],[District Name]],[1]Sheet3!$A$4:$C$37,3,0)</f>
        <v>23696</v>
      </c>
      <c r="E19" s="1"/>
      <c r="F19" s="1"/>
      <c r="G19" s="1"/>
      <c r="H19" s="1"/>
    </row>
    <row r="20" spans="1:8" x14ac:dyDescent="0.25">
      <c r="A20" s="2">
        <v>16</v>
      </c>
      <c r="B20" s="1" t="s">
        <v>16</v>
      </c>
      <c r="C20" s="1">
        <f>VLOOKUP(Table1[[#This Row],[District Name]],[1]Sheet3!$A$4:$C$37,2,0)</f>
        <v>340</v>
      </c>
      <c r="D20" s="1">
        <f>VLOOKUP(Table1[[#This Row],[District Name]],[1]Sheet3!$A$4:$C$37,3,0)</f>
        <v>39595</v>
      </c>
      <c r="E20" s="1"/>
      <c r="F20" s="1"/>
      <c r="G20" s="1"/>
      <c r="H20" s="1"/>
    </row>
    <row r="21" spans="1:8" x14ac:dyDescent="0.25">
      <c r="A21" s="2">
        <v>17</v>
      </c>
      <c r="B21" s="1" t="s">
        <v>17</v>
      </c>
      <c r="C21" s="1">
        <f>VLOOKUP(Table1[[#This Row],[District Name]],[1]Sheet3!$A$4:$C$37,2,0)</f>
        <v>352</v>
      </c>
      <c r="D21" s="1">
        <f>VLOOKUP(Table1[[#This Row],[District Name]],[1]Sheet3!$A$4:$C$37,3,0)</f>
        <v>31348</v>
      </c>
      <c r="E21" s="1"/>
      <c r="F21" s="1"/>
      <c r="G21" s="1"/>
      <c r="H21" s="1"/>
    </row>
    <row r="22" spans="1:8" x14ac:dyDescent="0.25">
      <c r="A22" s="2">
        <v>18</v>
      </c>
      <c r="B22" s="1" t="s">
        <v>18</v>
      </c>
      <c r="C22" s="1">
        <f>VLOOKUP(Table1[[#This Row],[District Name]],[1]Sheet3!$A$4:$C$37,2,0)</f>
        <v>300</v>
      </c>
      <c r="D22" s="1">
        <f>VLOOKUP(Table1[[#This Row],[District Name]],[1]Sheet3!$A$4:$C$37,3,0)</f>
        <v>72497</v>
      </c>
      <c r="E22" s="1"/>
      <c r="F22" s="1"/>
      <c r="G22" s="1"/>
      <c r="H22" s="1"/>
    </row>
    <row r="23" spans="1:8" x14ac:dyDescent="0.25">
      <c r="A23" s="2">
        <v>19</v>
      </c>
      <c r="B23" s="1" t="s">
        <v>19</v>
      </c>
      <c r="C23" s="1">
        <f>VLOOKUP(Table1[[#This Row],[District Name]],[1]Sheet3!$A$4:$C$37,2,0)</f>
        <v>417</v>
      </c>
      <c r="D23" s="1">
        <f>VLOOKUP(Table1[[#This Row],[District Name]],[1]Sheet3!$A$4:$C$37,3,0)</f>
        <v>122934</v>
      </c>
      <c r="E23" s="1"/>
      <c r="F23" s="1"/>
      <c r="G23" s="1"/>
      <c r="H23" s="1"/>
    </row>
    <row r="24" spans="1:8" x14ac:dyDescent="0.25">
      <c r="A24" s="2">
        <v>20</v>
      </c>
      <c r="B24" s="1" t="s">
        <v>20</v>
      </c>
      <c r="C24" s="1">
        <f>VLOOKUP(Table1[[#This Row],[District Name]],[1]Sheet3!$A$4:$C$37,2,0)</f>
        <v>306</v>
      </c>
      <c r="D24" s="1">
        <f>VLOOKUP(Table1[[#This Row],[District Name]],[1]Sheet3!$A$4:$C$37,3,0)</f>
        <v>10146</v>
      </c>
      <c r="E24" s="1"/>
      <c r="F24" s="1"/>
      <c r="G24" s="1"/>
      <c r="H24" s="1"/>
    </row>
    <row r="25" spans="1:8" x14ac:dyDescent="0.25">
      <c r="A25" s="2">
        <v>21</v>
      </c>
      <c r="B25" s="1" t="s">
        <v>21</v>
      </c>
      <c r="C25" s="1">
        <f>VLOOKUP(Table1[[#This Row],[District Name]],[1]Sheet3!$A$4:$C$37,2,0)</f>
        <v>148</v>
      </c>
      <c r="D25" s="1">
        <f>VLOOKUP(Table1[[#This Row],[District Name]],[1]Sheet3!$A$4:$C$37,3,0)</f>
        <v>24115</v>
      </c>
      <c r="E25" s="1"/>
      <c r="F25" s="1"/>
      <c r="G25" s="1"/>
      <c r="H25" s="1"/>
    </row>
    <row r="26" spans="1:8" x14ac:dyDescent="0.25">
      <c r="A26" s="2">
        <v>22</v>
      </c>
      <c r="B26" s="1" t="s">
        <v>22</v>
      </c>
      <c r="C26" s="1">
        <f>VLOOKUP(Table1[[#This Row],[District Name]],[1]Sheet3!$A$4:$C$37,2,0)</f>
        <v>309</v>
      </c>
      <c r="D26" s="1">
        <f>VLOOKUP(Table1[[#This Row],[District Name]],[1]Sheet3!$A$4:$C$37,3,0)</f>
        <v>35087</v>
      </c>
      <c r="E26" s="1"/>
      <c r="F26" s="1"/>
      <c r="G26" s="1"/>
      <c r="H26" s="1"/>
    </row>
    <row r="27" spans="1:8" x14ac:dyDescent="0.25">
      <c r="A27" s="2">
        <v>23</v>
      </c>
      <c r="B27" s="1" t="s">
        <v>23</v>
      </c>
      <c r="C27" s="1">
        <f>VLOOKUP(Table1[[#This Row],[District Name]],[1]Sheet3!$A$4:$C$37,2,0)</f>
        <v>142</v>
      </c>
      <c r="D27" s="1">
        <f>VLOOKUP(Table1[[#This Row],[District Name]],[1]Sheet3!$A$4:$C$37,3,0)</f>
        <v>9647</v>
      </c>
      <c r="E27" s="1"/>
      <c r="F27" s="1"/>
      <c r="G27" s="1"/>
      <c r="H27" s="1"/>
    </row>
    <row r="28" spans="1:8" x14ac:dyDescent="0.25">
      <c r="A28" s="2">
        <v>24</v>
      </c>
      <c r="B28" s="1" t="s">
        <v>91</v>
      </c>
      <c r="C28" s="1">
        <f>VLOOKUP(Table1[[#This Row],[District Name]],[1]Sheet3!$A$4:$C$37,2,0)</f>
        <v>231</v>
      </c>
      <c r="D28" s="1">
        <f>VLOOKUP(Table1[[#This Row],[District Name]],[1]Sheet3!$A$4:$C$37,3,0)</f>
        <v>7301</v>
      </c>
      <c r="E28" s="1"/>
      <c r="F28" s="1"/>
      <c r="G28" s="1"/>
      <c r="H28" s="1"/>
    </row>
    <row r="29" spans="1:8" x14ac:dyDescent="0.25">
      <c r="A29" s="2">
        <v>25</v>
      </c>
      <c r="B29" s="1" t="s">
        <v>24</v>
      </c>
      <c r="C29" s="1">
        <f>VLOOKUP(Table1[[#This Row],[District Name]],[1]Sheet3!$A$4:$C$37,2,0)</f>
        <v>322</v>
      </c>
      <c r="D29" s="1">
        <f>VLOOKUP(Table1[[#This Row],[District Name]],[1]Sheet3!$A$4:$C$37,3,0)</f>
        <v>62351</v>
      </c>
      <c r="E29" s="1"/>
      <c r="F29" s="1"/>
      <c r="G29" s="1"/>
      <c r="H29" s="1"/>
    </row>
    <row r="30" spans="1:8" x14ac:dyDescent="0.25">
      <c r="A30" s="2">
        <v>26</v>
      </c>
      <c r="B30" s="1" t="s">
        <v>25</v>
      </c>
      <c r="C30" s="1">
        <f>VLOOKUP(Table1[[#This Row],[District Name]],[1]Sheet3!$A$4:$C$37,2,0)</f>
        <v>68</v>
      </c>
      <c r="D30" s="1">
        <f>VLOOKUP(Table1[[#This Row],[District Name]],[1]Sheet3!$A$4:$C$37,3,0)</f>
        <v>9307</v>
      </c>
      <c r="E30" s="1"/>
      <c r="F30" s="1"/>
      <c r="G30" s="1"/>
      <c r="H30" s="1"/>
    </row>
    <row r="31" spans="1:8" x14ac:dyDescent="0.25">
      <c r="A31" s="2">
        <v>27</v>
      </c>
      <c r="B31" s="1" t="s">
        <v>26</v>
      </c>
      <c r="C31" s="1">
        <f>VLOOKUP(Table1[[#This Row],[District Name]],[1]Sheet3!$A$4:$C$37,2,0)</f>
        <v>500</v>
      </c>
      <c r="D31" s="1">
        <f>VLOOKUP(Table1[[#This Row],[District Name]],[1]Sheet3!$A$4:$C$37,3,0)</f>
        <v>56882</v>
      </c>
      <c r="E31" s="1"/>
      <c r="F31" s="1"/>
      <c r="G31" s="1"/>
      <c r="H31" s="1"/>
    </row>
    <row r="32" spans="1:8" x14ac:dyDescent="0.25">
      <c r="A32" s="2">
        <v>28</v>
      </c>
      <c r="B32" s="1" t="s">
        <v>92</v>
      </c>
      <c r="C32" s="1">
        <f>VLOOKUP(Table1[[#This Row],[District Name]],[1]Sheet3!$A$4:$C$37,2,0)</f>
        <v>394</v>
      </c>
      <c r="D32" s="1">
        <f>VLOOKUP(Table1[[#This Row],[District Name]],[1]Sheet3!$A$4:$C$37,3,0)</f>
        <v>67064</v>
      </c>
      <c r="E32" s="1"/>
      <c r="F32" s="1"/>
      <c r="G32" s="1"/>
      <c r="H32" s="1"/>
    </row>
    <row r="33" spans="1:8" x14ac:dyDescent="0.25">
      <c r="A33" s="2">
        <v>29</v>
      </c>
      <c r="B33" s="1" t="s">
        <v>27</v>
      </c>
      <c r="C33" s="1">
        <f>VLOOKUP(Table1[[#This Row],[District Name]],[1]Sheet3!$A$4:$C$37,2,0)</f>
        <v>329</v>
      </c>
      <c r="D33" s="1">
        <f>VLOOKUP(Table1[[#This Row],[District Name]],[1]Sheet3!$A$4:$C$37,3,0)</f>
        <v>34527</v>
      </c>
      <c r="E33" s="1"/>
      <c r="F33" s="1"/>
      <c r="G33" s="1"/>
      <c r="H33" s="1"/>
    </row>
    <row r="34" spans="1:8" x14ac:dyDescent="0.25">
      <c r="A34" s="2">
        <v>30</v>
      </c>
      <c r="B34" s="1" t="s">
        <v>28</v>
      </c>
      <c r="C34" s="1">
        <f>VLOOKUP(Table1[[#This Row],[District Name]],[1]Sheet3!$A$4:$C$37,2,0)</f>
        <v>393</v>
      </c>
      <c r="D34" s="1">
        <f>VLOOKUP(Table1[[#This Row],[District Name]],[1]Sheet3!$A$4:$C$37,3,0)</f>
        <v>54477</v>
      </c>
      <c r="E34" s="1"/>
      <c r="F34" s="1"/>
      <c r="G34" s="1"/>
      <c r="H34" s="1"/>
    </row>
    <row r="35" spans="1:8" x14ac:dyDescent="0.25">
      <c r="A35" s="2">
        <v>31</v>
      </c>
      <c r="B35" s="1" t="s">
        <v>29</v>
      </c>
      <c r="C35" s="1">
        <f>VLOOKUP(Table1[[#This Row],[District Name]],[1]Sheet3!$A$4:$C$37,2,0)</f>
        <v>277</v>
      </c>
      <c r="D35" s="1">
        <f>VLOOKUP(Table1[[#This Row],[District Name]],[1]Sheet3!$A$4:$C$37,3,0)</f>
        <v>15429</v>
      </c>
      <c r="E35" s="1"/>
      <c r="F35" s="1"/>
      <c r="G35" s="1"/>
      <c r="H35" s="1"/>
    </row>
    <row r="36" spans="1:8" x14ac:dyDescent="0.25">
      <c r="A36" s="2">
        <v>32</v>
      </c>
      <c r="B36" s="1" t="s">
        <v>30</v>
      </c>
      <c r="C36" s="1">
        <f>VLOOKUP(Table1[[#This Row],[District Name]],[1]Sheet3!$A$4:$C$37,2,0)</f>
        <v>458</v>
      </c>
      <c r="D36" s="1">
        <f>VLOOKUP(Table1[[#This Row],[District Name]],[1]Sheet3!$A$4:$C$37,3,0)</f>
        <v>65832</v>
      </c>
      <c r="E36" s="1"/>
      <c r="F36" s="1"/>
      <c r="G36" s="1"/>
      <c r="H36" s="1"/>
    </row>
    <row r="37" spans="1:8" x14ac:dyDescent="0.25">
      <c r="A37" s="2">
        <v>33</v>
      </c>
      <c r="B37" s="1" t="s">
        <v>31</v>
      </c>
      <c r="C37" s="1">
        <f>VLOOKUP(Table1[[#This Row],[District Name]],[1]Sheet3!$A$4:$C$37,2,0)</f>
        <v>91</v>
      </c>
      <c r="D37" s="1">
        <f>VLOOKUP(Table1[[#This Row],[District Name]],[1]Sheet3!$A$4:$C$37,3,0)</f>
        <v>3188</v>
      </c>
      <c r="E37" s="1"/>
      <c r="F37" s="1"/>
      <c r="G37" s="1"/>
      <c r="H37" s="1"/>
    </row>
    <row r="38" spans="1:8" x14ac:dyDescent="0.25">
      <c r="A38" s="7"/>
      <c r="B38" s="8" t="s">
        <v>33</v>
      </c>
      <c r="C38" s="8">
        <f>SUBTOTAL(109,C5:C37)</f>
        <v>9565</v>
      </c>
      <c r="D38" s="8">
        <f>SUBTOTAL(109,D5:D37)</f>
        <v>1333091</v>
      </c>
      <c r="E38" s="8">
        <f t="shared" ref="E38:H38" si="0">SUBTOTAL(109,E5:E37)</f>
        <v>0</v>
      </c>
      <c r="F38" s="8">
        <f t="shared" si="0"/>
        <v>0</v>
      </c>
      <c r="G38" s="8">
        <f t="shared" si="0"/>
        <v>0</v>
      </c>
      <c r="H38" s="8">
        <f t="shared" si="0"/>
        <v>0</v>
      </c>
    </row>
  </sheetData>
  <mergeCells count="2">
    <mergeCell ref="A2:H2"/>
    <mergeCell ref="A1:G1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750846-5056-4CBD-BDB1-2FE820D89136}">
  <sheetPr>
    <pageSetUpPr fitToPage="1"/>
  </sheetPr>
  <dimension ref="A1:F56"/>
  <sheetViews>
    <sheetView workbookViewId="0">
      <selection sqref="A1:F1"/>
    </sheetView>
  </sheetViews>
  <sheetFormatPr defaultRowHeight="15" x14ac:dyDescent="0.25"/>
  <cols>
    <col min="1" max="1" width="10.140625" style="3" customWidth="1"/>
    <col min="2" max="2" width="30.42578125" customWidth="1"/>
    <col min="3" max="3" width="19.42578125" customWidth="1"/>
    <col min="4" max="6" width="16.140625" customWidth="1"/>
  </cols>
  <sheetData>
    <row r="1" spans="1:6" ht="15.75" x14ac:dyDescent="0.25">
      <c r="A1" s="18" t="s">
        <v>35</v>
      </c>
      <c r="B1" s="18"/>
      <c r="C1" s="18"/>
      <c r="D1" s="18"/>
      <c r="E1" s="18"/>
      <c r="F1" s="18"/>
    </row>
    <row r="2" spans="1:6" ht="18" x14ac:dyDescent="0.25">
      <c r="A2" s="5"/>
      <c r="B2" s="6"/>
      <c r="C2" s="6"/>
      <c r="D2" s="6"/>
      <c r="E2" s="6"/>
      <c r="F2" s="6"/>
    </row>
    <row r="3" spans="1:6" ht="45" x14ac:dyDescent="0.25">
      <c r="A3" s="4" t="s">
        <v>32</v>
      </c>
      <c r="B3" s="4" t="s">
        <v>36</v>
      </c>
      <c r="C3" s="4" t="s">
        <v>1</v>
      </c>
      <c r="D3" s="4" t="s">
        <v>2</v>
      </c>
      <c r="E3" s="4" t="s">
        <v>3</v>
      </c>
      <c r="F3" s="4" t="s">
        <v>4</v>
      </c>
    </row>
    <row r="4" spans="1:6" x14ac:dyDescent="0.25">
      <c r="A4" s="2">
        <v>1</v>
      </c>
      <c r="B4" s="1" t="s">
        <v>37</v>
      </c>
      <c r="C4" s="13"/>
      <c r="D4" s="1"/>
      <c r="E4" s="1"/>
      <c r="F4" s="1"/>
    </row>
    <row r="5" spans="1:6" x14ac:dyDescent="0.25">
      <c r="A5" s="2">
        <v>2</v>
      </c>
      <c r="B5" s="1" t="s">
        <v>38</v>
      </c>
      <c r="C5" s="13"/>
      <c r="D5" s="1"/>
      <c r="E5" s="1"/>
      <c r="F5" s="1"/>
    </row>
    <row r="6" spans="1:6" x14ac:dyDescent="0.25">
      <c r="A6" s="2">
        <v>3</v>
      </c>
      <c r="B6" s="1" t="s">
        <v>39</v>
      </c>
      <c r="C6" s="13"/>
      <c r="D6" s="1"/>
      <c r="E6" s="1"/>
      <c r="F6" s="1"/>
    </row>
    <row r="7" spans="1:6" x14ac:dyDescent="0.25">
      <c r="A7" s="2">
        <v>4</v>
      </c>
      <c r="B7" s="1" t="s">
        <v>40</v>
      </c>
      <c r="C7" s="13"/>
      <c r="D7" s="1"/>
      <c r="E7" s="1"/>
      <c r="F7" s="1"/>
    </row>
    <row r="8" spans="1:6" x14ac:dyDescent="0.25">
      <c r="A8" s="2">
        <v>5</v>
      </c>
      <c r="B8" s="1" t="s">
        <v>41</v>
      </c>
      <c r="C8" s="13"/>
      <c r="D8" s="1"/>
      <c r="E8" s="1"/>
      <c r="F8" s="1"/>
    </row>
    <row r="9" spans="1:6" x14ac:dyDescent="0.25">
      <c r="A9" s="2">
        <v>6</v>
      </c>
      <c r="B9" s="1" t="s">
        <v>42</v>
      </c>
      <c r="C9" s="13"/>
      <c r="D9" s="1"/>
      <c r="E9" s="1"/>
      <c r="F9" s="1"/>
    </row>
    <row r="10" spans="1:6" x14ac:dyDescent="0.25">
      <c r="A10" s="2">
        <v>7</v>
      </c>
      <c r="B10" s="1" t="s">
        <v>43</v>
      </c>
      <c r="C10" s="13"/>
      <c r="D10" s="1"/>
      <c r="E10" s="1"/>
      <c r="F10" s="1"/>
    </row>
    <row r="11" spans="1:6" x14ac:dyDescent="0.25">
      <c r="A11" s="2">
        <v>8</v>
      </c>
      <c r="B11" s="1" t="s">
        <v>44</v>
      </c>
      <c r="C11" s="13"/>
      <c r="D11" s="1"/>
      <c r="E11" s="1"/>
      <c r="F11" s="1"/>
    </row>
    <row r="12" spans="1:6" x14ac:dyDescent="0.25">
      <c r="A12" s="2">
        <v>9</v>
      </c>
      <c r="B12" s="1" t="s">
        <v>45</v>
      </c>
      <c r="C12" s="13"/>
      <c r="D12" s="1"/>
      <c r="E12" s="1"/>
      <c r="F12" s="1"/>
    </row>
    <row r="13" spans="1:6" x14ac:dyDescent="0.25">
      <c r="A13" s="2">
        <v>10</v>
      </c>
      <c r="B13" s="1" t="s">
        <v>46</v>
      </c>
      <c r="C13" s="13"/>
      <c r="D13" s="1"/>
      <c r="E13" s="1"/>
      <c r="F13" s="1"/>
    </row>
    <row r="14" spans="1:6" x14ac:dyDescent="0.25">
      <c r="A14" s="2">
        <v>11</v>
      </c>
      <c r="B14" s="1" t="s">
        <v>47</v>
      </c>
      <c r="C14" s="13"/>
      <c r="D14" s="1"/>
      <c r="E14" s="1"/>
      <c r="F14" s="1"/>
    </row>
    <row r="15" spans="1:6" x14ac:dyDescent="0.25">
      <c r="A15" s="2">
        <v>12</v>
      </c>
      <c r="B15" s="1" t="s">
        <v>48</v>
      </c>
      <c r="C15" s="13"/>
      <c r="D15" s="1"/>
      <c r="E15" s="1"/>
      <c r="F15" s="1"/>
    </row>
    <row r="16" spans="1:6" ht="15.75" x14ac:dyDescent="0.25">
      <c r="A16" s="19" t="s">
        <v>49</v>
      </c>
      <c r="B16" s="19"/>
      <c r="C16" s="14">
        <f>SUM(C4:C15)</f>
        <v>0</v>
      </c>
      <c r="D16" s="14">
        <f t="shared" ref="D16:F16" si="0">SUM(D4:D15)</f>
        <v>0</v>
      </c>
      <c r="E16" s="14">
        <f t="shared" si="0"/>
        <v>0</v>
      </c>
      <c r="F16" s="14">
        <f t="shared" si="0"/>
        <v>0</v>
      </c>
    </row>
    <row r="17" spans="1:6" x14ac:dyDescent="0.25">
      <c r="A17" s="2">
        <v>13</v>
      </c>
      <c r="B17" s="1" t="s">
        <v>50</v>
      </c>
      <c r="C17" s="13"/>
      <c r="D17" s="1"/>
      <c r="E17" s="1"/>
      <c r="F17" s="1"/>
    </row>
    <row r="18" spans="1:6" x14ac:dyDescent="0.25">
      <c r="A18" s="2">
        <v>14</v>
      </c>
      <c r="B18" s="1" t="s">
        <v>51</v>
      </c>
      <c r="C18" s="13"/>
      <c r="D18" s="1"/>
      <c r="E18" s="1"/>
      <c r="F18" s="1"/>
    </row>
    <row r="19" spans="1:6" ht="15.75" x14ac:dyDescent="0.25">
      <c r="A19" s="19" t="s">
        <v>49</v>
      </c>
      <c r="B19" s="19"/>
      <c r="C19" s="14">
        <f>C17+C18</f>
        <v>0</v>
      </c>
      <c r="D19" s="14">
        <f t="shared" ref="D19:F19" si="1">D17+D18</f>
        <v>0</v>
      </c>
      <c r="E19" s="14">
        <f t="shared" si="1"/>
        <v>0</v>
      </c>
      <c r="F19" s="14">
        <f t="shared" si="1"/>
        <v>0</v>
      </c>
    </row>
    <row r="20" spans="1:6" x14ac:dyDescent="0.25">
      <c r="A20" s="2"/>
      <c r="B20" s="1" t="s">
        <v>52</v>
      </c>
      <c r="C20" s="13"/>
      <c r="D20" s="1"/>
      <c r="E20" s="1"/>
      <c r="F20" s="1"/>
    </row>
    <row r="21" spans="1:6" x14ac:dyDescent="0.25">
      <c r="A21" s="2"/>
      <c r="B21" s="1" t="s">
        <v>53</v>
      </c>
      <c r="C21" s="13"/>
      <c r="D21" s="1"/>
      <c r="E21" s="1"/>
      <c r="F21" s="1"/>
    </row>
    <row r="22" spans="1:6" x14ac:dyDescent="0.25">
      <c r="A22" s="2">
        <v>15</v>
      </c>
      <c r="B22" s="1" t="s">
        <v>54</v>
      </c>
      <c r="C22" s="13"/>
      <c r="D22" s="1"/>
      <c r="E22" s="1"/>
      <c r="F22" s="1"/>
    </row>
    <row r="23" spans="1:6" ht="15.75" x14ac:dyDescent="0.25">
      <c r="A23" s="19" t="s">
        <v>49</v>
      </c>
      <c r="B23" s="19"/>
      <c r="C23" s="14">
        <f>C20+C21+C22</f>
        <v>0</v>
      </c>
      <c r="D23" s="14">
        <f t="shared" ref="D23:F23" si="2">D20+D21+D22</f>
        <v>0</v>
      </c>
      <c r="E23" s="14">
        <f t="shared" si="2"/>
        <v>0</v>
      </c>
      <c r="F23" s="14">
        <f t="shared" si="2"/>
        <v>0</v>
      </c>
    </row>
    <row r="24" spans="1:6" x14ac:dyDescent="0.25">
      <c r="A24" s="2">
        <v>17</v>
      </c>
      <c r="B24" s="1" t="s">
        <v>55</v>
      </c>
      <c r="C24" s="13"/>
      <c r="D24" s="1"/>
      <c r="E24" s="1"/>
      <c r="F24" s="1"/>
    </row>
    <row r="25" spans="1:6" x14ac:dyDescent="0.25">
      <c r="A25" s="2">
        <v>18</v>
      </c>
      <c r="B25" s="1" t="s">
        <v>56</v>
      </c>
      <c r="C25" s="13"/>
      <c r="D25" s="1"/>
      <c r="E25" s="1"/>
      <c r="F25" s="1"/>
    </row>
    <row r="26" spans="1:6" x14ac:dyDescent="0.25">
      <c r="A26" s="2">
        <v>19</v>
      </c>
      <c r="B26" s="1" t="s">
        <v>57</v>
      </c>
      <c r="C26" s="13"/>
      <c r="D26" s="1"/>
      <c r="E26" s="1"/>
      <c r="F26" s="1"/>
    </row>
    <row r="27" spans="1:6" x14ac:dyDescent="0.25">
      <c r="A27" s="2">
        <v>20</v>
      </c>
      <c r="B27" s="1" t="s">
        <v>58</v>
      </c>
      <c r="C27" s="13"/>
      <c r="D27" s="1"/>
      <c r="E27" s="1"/>
      <c r="F27" s="1"/>
    </row>
    <row r="28" spans="1:6" x14ac:dyDescent="0.25">
      <c r="A28" s="2">
        <v>21</v>
      </c>
      <c r="B28" s="1" t="s">
        <v>59</v>
      </c>
      <c r="C28" s="13"/>
      <c r="D28" s="1"/>
      <c r="E28" s="1"/>
      <c r="F28" s="1"/>
    </row>
    <row r="29" spans="1:6" x14ac:dyDescent="0.25">
      <c r="A29" s="2">
        <v>22</v>
      </c>
      <c r="B29" s="1" t="s">
        <v>60</v>
      </c>
      <c r="C29" s="13"/>
      <c r="D29" s="1"/>
      <c r="E29" s="1"/>
      <c r="F29" s="1"/>
    </row>
    <row r="30" spans="1:6" x14ac:dyDescent="0.25">
      <c r="A30" s="2">
        <v>23</v>
      </c>
      <c r="B30" s="1" t="s">
        <v>61</v>
      </c>
      <c r="C30" s="13"/>
      <c r="D30" s="1"/>
      <c r="E30" s="1"/>
      <c r="F30" s="1"/>
    </row>
    <row r="31" spans="1:6" x14ac:dyDescent="0.25">
      <c r="A31" s="2">
        <v>24</v>
      </c>
      <c r="B31" s="1" t="s">
        <v>62</v>
      </c>
      <c r="C31" s="13"/>
      <c r="D31" s="1"/>
      <c r="E31" s="1"/>
      <c r="F31" s="1"/>
    </row>
    <row r="32" spans="1:6" x14ac:dyDescent="0.25">
      <c r="A32" s="2">
        <v>25</v>
      </c>
      <c r="B32" s="1" t="s">
        <v>63</v>
      </c>
      <c r="C32" s="13"/>
      <c r="D32" s="1"/>
      <c r="E32" s="1"/>
      <c r="F32" s="1"/>
    </row>
    <row r="33" spans="1:6" x14ac:dyDescent="0.25">
      <c r="A33" s="2">
        <v>26</v>
      </c>
      <c r="B33" s="1" t="s">
        <v>64</v>
      </c>
      <c r="C33" s="13"/>
      <c r="D33" s="1"/>
      <c r="E33" s="1"/>
      <c r="F33" s="1"/>
    </row>
    <row r="34" spans="1:6" x14ac:dyDescent="0.25">
      <c r="A34" s="2">
        <v>27</v>
      </c>
      <c r="B34" s="1" t="s">
        <v>65</v>
      </c>
      <c r="C34" s="13"/>
      <c r="D34" s="1"/>
      <c r="E34" s="1"/>
      <c r="F34" s="1"/>
    </row>
    <row r="35" spans="1:6" x14ac:dyDescent="0.25">
      <c r="A35" s="2">
        <v>28</v>
      </c>
      <c r="B35" s="1" t="s">
        <v>66</v>
      </c>
      <c r="C35" s="13"/>
      <c r="D35" s="1"/>
      <c r="E35" s="1"/>
      <c r="F35" s="1"/>
    </row>
    <row r="36" spans="1:6" x14ac:dyDescent="0.25">
      <c r="A36" s="2">
        <v>29</v>
      </c>
      <c r="B36" s="1" t="s">
        <v>67</v>
      </c>
      <c r="C36" s="13"/>
      <c r="D36" s="1"/>
      <c r="E36" s="1"/>
      <c r="F36" s="1"/>
    </row>
    <row r="37" spans="1:6" x14ac:dyDescent="0.25">
      <c r="A37" s="2">
        <v>30</v>
      </c>
      <c r="B37" s="1" t="s">
        <v>68</v>
      </c>
      <c r="C37" s="13"/>
      <c r="D37" s="8"/>
      <c r="E37" s="8"/>
      <c r="F37" s="8"/>
    </row>
    <row r="38" spans="1:6" x14ac:dyDescent="0.25">
      <c r="A38" s="2">
        <v>31</v>
      </c>
      <c r="B38" s="9" t="s">
        <v>69</v>
      </c>
      <c r="C38" s="10"/>
      <c r="D38" s="12"/>
      <c r="E38" s="12"/>
      <c r="F38" s="12"/>
    </row>
    <row r="39" spans="1:6" x14ac:dyDescent="0.25">
      <c r="A39" s="2">
        <v>32</v>
      </c>
      <c r="B39" s="9" t="s">
        <v>70</v>
      </c>
      <c r="C39" s="10"/>
      <c r="D39" s="12"/>
      <c r="E39" s="12"/>
      <c r="F39" s="12"/>
    </row>
    <row r="40" spans="1:6" x14ac:dyDescent="0.25">
      <c r="A40" s="2">
        <v>33</v>
      </c>
      <c r="B40" s="9" t="s">
        <v>71</v>
      </c>
      <c r="C40" s="10"/>
      <c r="D40" s="12"/>
      <c r="E40" s="12"/>
      <c r="F40" s="12"/>
    </row>
    <row r="41" spans="1:6" x14ac:dyDescent="0.25">
      <c r="A41" s="2">
        <v>34</v>
      </c>
      <c r="B41" s="9" t="s">
        <v>72</v>
      </c>
      <c r="C41" s="10"/>
      <c r="D41" s="12"/>
      <c r="E41" s="12"/>
      <c r="F41" s="12"/>
    </row>
    <row r="42" spans="1:6" x14ac:dyDescent="0.25">
      <c r="A42" s="2">
        <v>35</v>
      </c>
      <c r="B42" s="9" t="s">
        <v>73</v>
      </c>
      <c r="C42" s="10"/>
      <c r="D42" s="12"/>
      <c r="E42" s="12"/>
      <c r="F42" s="12"/>
    </row>
    <row r="43" spans="1:6" x14ac:dyDescent="0.25">
      <c r="A43" s="2">
        <v>36</v>
      </c>
      <c r="B43" s="9" t="s">
        <v>74</v>
      </c>
      <c r="C43" s="10"/>
      <c r="D43" s="12"/>
      <c r="E43" s="12"/>
      <c r="F43" s="12"/>
    </row>
    <row r="44" spans="1:6" x14ac:dyDescent="0.25">
      <c r="A44" s="2">
        <v>37</v>
      </c>
      <c r="B44" s="9" t="s">
        <v>75</v>
      </c>
      <c r="C44" s="10"/>
      <c r="D44" s="12"/>
      <c r="E44" s="12"/>
      <c r="F44" s="12"/>
    </row>
    <row r="45" spans="1:6" ht="15.75" x14ac:dyDescent="0.25">
      <c r="A45" s="20" t="s">
        <v>49</v>
      </c>
      <c r="B45" s="21"/>
      <c r="C45" s="11">
        <f>SUM(C24:C44)</f>
        <v>0</v>
      </c>
      <c r="D45" s="11">
        <f t="shared" ref="D45:F45" si="3">SUM(D24:D44)</f>
        <v>0</v>
      </c>
      <c r="E45" s="11">
        <f t="shared" si="3"/>
        <v>0</v>
      </c>
      <c r="F45" s="11">
        <f t="shared" si="3"/>
        <v>0</v>
      </c>
    </row>
    <row r="46" spans="1:6" x14ac:dyDescent="0.25">
      <c r="A46" s="2">
        <v>38</v>
      </c>
      <c r="B46" s="9" t="s">
        <v>76</v>
      </c>
      <c r="C46" s="10"/>
      <c r="D46" s="12"/>
      <c r="E46" s="12"/>
      <c r="F46" s="12"/>
    </row>
    <row r="47" spans="1:6" x14ac:dyDescent="0.25">
      <c r="A47" s="2">
        <v>39</v>
      </c>
      <c r="B47" s="9" t="s">
        <v>77</v>
      </c>
      <c r="C47" s="10"/>
      <c r="D47" s="12"/>
      <c r="E47" s="12"/>
      <c r="F47" s="12"/>
    </row>
    <row r="48" spans="1:6" x14ac:dyDescent="0.25">
      <c r="A48" s="2">
        <v>40</v>
      </c>
      <c r="B48" s="9" t="s">
        <v>78</v>
      </c>
      <c r="C48" s="10"/>
      <c r="D48" s="12"/>
      <c r="E48" s="12"/>
      <c r="F48" s="12"/>
    </row>
    <row r="49" spans="1:6" x14ac:dyDescent="0.25">
      <c r="A49" s="2">
        <v>41</v>
      </c>
      <c r="B49" s="9" t="s">
        <v>79</v>
      </c>
      <c r="C49" s="10"/>
      <c r="D49" s="12"/>
      <c r="E49" s="12"/>
      <c r="F49" s="12"/>
    </row>
    <row r="50" spans="1:6" x14ac:dyDescent="0.25">
      <c r="A50" s="2">
        <v>42</v>
      </c>
      <c r="B50" s="9" t="s">
        <v>80</v>
      </c>
      <c r="C50" s="10"/>
      <c r="D50" s="12"/>
      <c r="E50" s="12"/>
      <c r="F50" s="12"/>
    </row>
    <row r="51" spans="1:6" x14ac:dyDescent="0.25">
      <c r="A51" s="2">
        <v>43</v>
      </c>
      <c r="B51" s="9" t="s">
        <v>81</v>
      </c>
      <c r="C51" s="10"/>
      <c r="D51" s="12"/>
      <c r="E51" s="12"/>
      <c r="F51" s="12"/>
    </row>
    <row r="52" spans="1:6" x14ac:dyDescent="0.25">
      <c r="A52" s="2">
        <v>44</v>
      </c>
      <c r="B52" s="9" t="s">
        <v>82</v>
      </c>
      <c r="C52" s="10"/>
      <c r="D52" s="12"/>
      <c r="E52" s="12"/>
      <c r="F52" s="12"/>
    </row>
    <row r="53" spans="1:6" x14ac:dyDescent="0.25">
      <c r="A53" s="2">
        <v>45</v>
      </c>
      <c r="B53" s="9" t="s">
        <v>83</v>
      </c>
      <c r="C53" s="10"/>
      <c r="D53" s="12"/>
      <c r="E53" s="12"/>
      <c r="F53" s="12"/>
    </row>
    <row r="54" spans="1:6" x14ac:dyDescent="0.25">
      <c r="A54" s="2">
        <v>46</v>
      </c>
      <c r="B54" s="9" t="s">
        <v>84</v>
      </c>
      <c r="C54" s="10"/>
      <c r="D54" s="12"/>
      <c r="E54" s="12"/>
      <c r="F54" s="12"/>
    </row>
    <row r="55" spans="1:6" ht="15.75" x14ac:dyDescent="0.25">
      <c r="A55" s="19" t="s">
        <v>49</v>
      </c>
      <c r="B55" s="22"/>
      <c r="C55" s="11">
        <f>SUM(C46:C54)</f>
        <v>0</v>
      </c>
      <c r="D55" s="11">
        <f t="shared" ref="D55:F55" si="4">SUM(D46:D54)</f>
        <v>0</v>
      </c>
      <c r="E55" s="11">
        <f t="shared" si="4"/>
        <v>0</v>
      </c>
      <c r="F55" s="11">
        <f t="shared" si="4"/>
        <v>0</v>
      </c>
    </row>
    <row r="56" spans="1:6" ht="18" x14ac:dyDescent="0.25">
      <c r="A56" s="23" t="s">
        <v>85</v>
      </c>
      <c r="B56" s="24"/>
      <c r="C56" s="15">
        <f>C55+C45+C23+C19+C16</f>
        <v>0</v>
      </c>
      <c r="D56" s="15">
        <f t="shared" ref="D56:F56" si="5">D55+D45+D23+D19+D16</f>
        <v>0</v>
      </c>
      <c r="E56" s="15">
        <f t="shared" si="5"/>
        <v>0</v>
      </c>
      <c r="F56" s="15">
        <f t="shared" si="5"/>
        <v>0</v>
      </c>
    </row>
  </sheetData>
  <mergeCells count="7">
    <mergeCell ref="A1:F1"/>
    <mergeCell ref="A23:B23"/>
    <mergeCell ref="A45:B45"/>
    <mergeCell ref="A55:B55"/>
    <mergeCell ref="A56:B56"/>
    <mergeCell ref="A16:B16"/>
    <mergeCell ref="A19:B1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DW</vt:lpstr>
      <vt:lpstr>BW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Baroda</dc:creator>
  <cp:lastModifiedBy>Savan Manilal Patel</cp:lastModifiedBy>
  <cp:lastPrinted>2026-02-12T09:29:07Z</cp:lastPrinted>
  <dcterms:created xsi:type="dcterms:W3CDTF">2015-06-05T18:17:20Z</dcterms:created>
  <dcterms:modified xsi:type="dcterms:W3CDTF">2026-02-13T08:30:06Z</dcterms:modified>
</cp:coreProperties>
</file>